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Q22"/>
  <c r="Q32"/>
  <c r="Q12"/>
  <c r="Q17"/>
  <c r="G39" s="1"/>
  <c r="Q27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O39" l="1"/>
  <c r="E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N39" s="1"/>
  <c r="E12"/>
  <c r="P12"/>
  <c r="P39" s="1"/>
  <c r="H12"/>
  <c r="D12"/>
  <c r="D39" s="1"/>
  <c r="O12"/>
  <c r="F12"/>
  <c r="F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<sst xmlns="http://schemas.openxmlformats.org/spreadsheetml/2006/main" count="114" uniqueCount="69">
  <si>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</si>
  <si>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</si>
  <si>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</si>
  <si>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TJ Zbrojovka Vsetín</t>
  </si>
  <si>
    <t>Datum:  </t>
  </si>
  <si>
    <t>6.11.2021</t>
  </si>
  <si>
    <t>Domácí</t>
  </si>
  <si>
    <t xml:space="preserve">VKK Vsetín </t>
  </si>
  <si>
    <t>Hosté</t>
  </si>
  <si>
    <t>TJ Sokol Vracov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</si>
  <si>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</si>
  <si>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</si>
  <si>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</si>
  <si>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</si>
  <si>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</si>
  <si>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</si>
  <si>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</si>
  <si>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</si>
  <si>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</si>
  <si>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</si>
  <si>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</si>
  <si>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Kancner</t>
  </si>
  <si>
    <t>Kordula</t>
  </si>
  <si>
    <t>Vlastimil</t>
  </si>
  <si>
    <t>Tomáš</t>
  </si>
  <si>
    <t>Bělíček</t>
  </si>
  <si>
    <t>Polanský</t>
  </si>
  <si>
    <t>Daniel</t>
  </si>
  <si>
    <t>Pavel</t>
  </si>
  <si>
    <t>Fojtů</t>
  </si>
  <si>
    <t>Gaspar</t>
  </si>
  <si>
    <t>Jaroslav</t>
  </si>
  <si>
    <t>Vančura</t>
  </si>
  <si>
    <t>Libor</t>
  </si>
  <si>
    <t>Petr</t>
  </si>
  <si>
    <t>Novosad</t>
  </si>
  <si>
    <t>Sasín</t>
  </si>
  <si>
    <t>Hambálek</t>
  </si>
  <si>
    <t>Filip</t>
  </si>
  <si>
    <t>Celkový výkon družstva  </t>
  </si>
  <si>
    <t>Vedoucí družstva         Jméno:</t>
  </si>
  <si>
    <t>Tomáš Novosad</t>
  </si>
  <si>
    <t>Bodový zisk</t>
  </si>
  <si>
    <t>Pavel Polanský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</si>
  <si>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</si>
  <si>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</si>
  <si>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</si>
  <si>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</si>
  <si>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</si>
  <si>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</si>
  <si>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</si>
  <si>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</si>
  <si>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</si>
  <si>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</si>
  <si>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</si>
  <si>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</si>
  <si>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</si>
  <si>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</si>
  <si>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</si>
  <si>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</si>
  <si>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</si>
  <si>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</si>
  <si>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</si>
  <si>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</si>
  <si>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</si>
  <si>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</si>
  <si>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</si>
  <si>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</si>
  <si>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6.11.2021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</si>
</sst>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6" workbookViewId="0">
      <selection activeCell="A46" sqref="A46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35</v>
      </c>
      <c r="F8" s="12">
        <v>2</v>
      </c>
      <c r="G8" s="13">
        <f>IF(AND(ISBLANK(D8),ISBLANK(E8)),"",D8+E8)</f>
        <v>120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27</v>
      </c>
      <c r="P8" s="12">
        <v>5</v>
      </c>
      <c r="Q8" s="13">
        <f>IF(AND(ISBLANK(N8),ISBLANK(O8)),"",N8+O8)</f>
        <v>115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54</v>
      </c>
      <c r="F9" s="18">
        <v>2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74</v>
      </c>
      <c r="O9" s="18">
        <v>54</v>
      </c>
      <c r="P9" s="18">
        <v>2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41</v>
      </c>
      <c r="F10" s="18">
        <v>1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35</v>
      </c>
      <c r="P10" s="18">
        <v>3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51</v>
      </c>
      <c r="F11" s="23">
        <v>1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44</v>
      </c>
      <c r="P11" s="23">
        <v>3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8777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181</v>
      </c>
      <c r="F12" s="28">
        <f>IF(ISNUMBER($G12),SUM(F8:F11),"")</f>
        <v>6</v>
      </c>
      <c r="G12" s="29">
        <f>IF(SUM($G8:$G11)+SUM($Q8:$Q11)&gt;0,SUM(G8:G11),"")</f>
        <v>543</v>
      </c>
      <c r="H12" s="27">
        <f>IF(ISNUMBER($G12),SUM(H8:H11),"")</f>
        <v>3</v>
      </c>
      <c r="I12" s="99"/>
      <c r="K12" s="96">
        <v>18060</v>
      </c>
      <c r="L12" s="97"/>
      <c r="M12" s="26" t="s">
        <v>18</v>
      </c>
      <c r="N12" s="27">
        <f>IF(ISNUMBER($G12),SUM(N8:N11),"")</f>
        <v>345</v>
      </c>
      <c r="O12" s="28">
        <f>IF(ISNUMBER($G12),SUM(O8:O11),"")</f>
        <v>160</v>
      </c>
      <c r="P12" s="28">
        <f>IF(ISNUMBER($G12),SUM(P8:P11),"")</f>
        <v>13</v>
      </c>
      <c r="Q12" s="29">
        <f>IF(SUM($G8:$G11)+SUM($Q8:$Q11)&gt;0,SUM(Q8:Q11),"")</f>
        <v>505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50</v>
      </c>
      <c r="F13" s="12">
        <v>0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43</v>
      </c>
      <c r="P13" s="12">
        <v>2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35</v>
      </c>
      <c r="F14" s="18">
        <v>3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45</v>
      </c>
      <c r="P14" s="18">
        <v>1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54</v>
      </c>
      <c r="F15" s="18">
        <v>0</v>
      </c>
      <c r="G15" s="19">
        <f>IF(AND(ISBLANK(D15),ISBLANK(E15)),"",D15+E15)</f>
        <v>150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53</v>
      </c>
      <c r="P15" s="18">
        <v>0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35</v>
      </c>
      <c r="F16" s="23">
        <v>1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43</v>
      </c>
      <c r="P16" s="23">
        <v>1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19458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174</v>
      </c>
      <c r="F17" s="28">
        <f>IF(ISNUMBER($G17),SUM(F13:F16),"")</f>
        <v>4</v>
      </c>
      <c r="G17" s="29">
        <f>IF(SUM($G13:$G16)+SUM($Q13:$Q16)&gt;0,SUM(G13:G16),"")</f>
        <v>552</v>
      </c>
      <c r="H17" s="27">
        <f>IF(ISNUMBER($G17),SUM(H13:H16),"")</f>
        <v>1</v>
      </c>
      <c r="I17" s="99"/>
      <c r="K17" s="96">
        <v>8463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184</v>
      </c>
      <c r="P17" s="28">
        <f>IF(ISNUMBER($G17),SUM(P13:P16),"")</f>
        <v>4</v>
      </c>
      <c r="Q17" s="29">
        <f>IF(SUM($G13:$G16)+SUM($Q13:$Q16)&gt;0,SUM(Q13:Q16),"")</f>
        <v>566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45</v>
      </c>
      <c r="F18" s="12">
        <v>3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41</v>
      </c>
      <c r="P18" s="12">
        <v>2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35</v>
      </c>
      <c r="F19" s="18">
        <v>2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48</v>
      </c>
      <c r="P19" s="18">
        <v>1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45</v>
      </c>
      <c r="F20" s="18">
        <v>0</v>
      </c>
      <c r="G20" s="19">
        <f>IF(AND(ISBLANK(D20),ISBLANK(E20)),"",D20+E20)</f>
        <v>138</v>
      </c>
      <c r="H20" s="20">
        <f>IF(OR(ISNUMBER($G20),ISNUMBER($Q20)),(SIGN(N($G20)-N($Q20))+1)/2,"")</f>
        <v>0</v>
      </c>
      <c r="I20" s="15"/>
      <c r="K20" s="92" t="s">
        <v>24</v>
      </c>
      <c r="L20" s="93"/>
      <c r="M20" s="16">
        <v>3</v>
      </c>
      <c r="N20" s="17">
        <v>90</v>
      </c>
      <c r="O20" s="18">
        <v>49</v>
      </c>
      <c r="P20" s="18">
        <v>2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74</v>
      </c>
      <c r="E21" s="23">
        <v>44</v>
      </c>
      <c r="F21" s="23">
        <v>3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45</v>
      </c>
      <c r="P21" s="23">
        <v>1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22354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169</v>
      </c>
      <c r="F22" s="28">
        <f>IF(ISNUMBER($G22),SUM(F18:F21),"")</f>
        <v>8</v>
      </c>
      <c r="G22" s="29">
        <f>IF(SUM($G18:$G21)+SUM($Q18:$Q21)&gt;0,SUM(G18:G21),"")</f>
        <v>520</v>
      </c>
      <c r="H22" s="27">
        <f>IF(ISNUMBER($G22),SUM(H18:H21),"")</f>
        <v>1</v>
      </c>
      <c r="I22" s="99"/>
      <c r="K22" s="96">
        <v>22996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183</v>
      </c>
      <c r="P22" s="28">
        <f>IF(ISNUMBER($G22),SUM(P18:P21),"")</f>
        <v>6</v>
      </c>
      <c r="Q22" s="29">
        <f>IF(SUM($G18:$G21)+SUM($Q18:$Q21)&gt;0,SUM(Q18:Q21),"")</f>
        <v>541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36</v>
      </c>
      <c r="F23" s="12">
        <v>0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26</v>
      </c>
      <c r="L23" s="89"/>
      <c r="M23" s="10">
        <v>1</v>
      </c>
      <c r="N23" s="11">
        <v>100</v>
      </c>
      <c r="O23" s="12">
        <v>44</v>
      </c>
      <c r="P23" s="12">
        <v>2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43</v>
      </c>
      <c r="F24" s="18">
        <v>2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45</v>
      </c>
      <c r="P24" s="18">
        <v>0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99</v>
      </c>
      <c r="E25" s="18">
        <v>78</v>
      </c>
      <c r="F25" s="18">
        <v>0</v>
      </c>
      <c r="G25" s="19">
        <f>IF(AND(ISBLANK(D25),ISBLANK(E25)),"",D25+E25)</f>
        <v>177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99</v>
      </c>
      <c r="O25" s="18">
        <v>36</v>
      </c>
      <c r="P25" s="18">
        <v>2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51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43</v>
      </c>
      <c r="P26" s="23">
        <v>2</v>
      </c>
      <c r="Q26" s="24">
        <f>IF(AND(ISBLANK(N26),ISBLANK(O26)),"",N26+O26)</f>
        <v>137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8006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208</v>
      </c>
      <c r="F27" s="28">
        <f>IF(ISNUMBER($G27),SUM(F23:F26),"")</f>
        <v>3</v>
      </c>
      <c r="G27" s="29">
        <f>IF(SUM($G23:$G26)+SUM($Q23:$Q26)&gt;0,SUM(G23:G26),"")</f>
        <v>568</v>
      </c>
      <c r="H27" s="27">
        <f>IF(ISNUMBER($G27),SUM(H23:H26),"")</f>
        <v>2</v>
      </c>
      <c r="I27" s="99"/>
      <c r="K27" s="96">
        <v>16869</v>
      </c>
      <c r="L27" s="97"/>
      <c r="M27" s="26" t="s">
        <v>18</v>
      </c>
      <c r="N27" s="27">
        <f>IF(ISNUMBER($G27),SUM(N23:N26),"")</f>
        <v>388</v>
      </c>
      <c r="O27" s="28">
        <f>IF(ISNUMBER($G27),SUM(O23:O26),"")</f>
        <v>168</v>
      </c>
      <c r="P27" s="28">
        <f>IF(ISNUMBER($G27),SUM(P23:P26),"")</f>
        <v>6</v>
      </c>
      <c r="Q27" s="29">
        <f>IF(SUM($G23:$G26)+SUM($Q23:$Q26)&gt;0,SUM(Q23:Q26),"")</f>
        <v>556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90</v>
      </c>
      <c r="E28" s="12">
        <v>45</v>
      </c>
      <c r="F28" s="12">
        <v>1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88</v>
      </c>
      <c r="O28" s="12">
        <v>54</v>
      </c>
      <c r="P28" s="12">
        <v>1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33</v>
      </c>
      <c r="F29" s="18">
        <v>3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44</v>
      </c>
      <c r="P29" s="18">
        <v>0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96</v>
      </c>
      <c r="E30" s="18">
        <v>27</v>
      </c>
      <c r="F30" s="18">
        <v>2</v>
      </c>
      <c r="G30" s="19">
        <f>IF(AND(ISBLANK(D30),ISBLANK(E30)),"",D30+E30)</f>
        <v>123</v>
      </c>
      <c r="H30" s="20">
        <f>IF(OR(ISNUMBER($G30),ISNUMBER($Q30)),(SIGN(N($G30)-N($Q30))+1)/2,"")</f>
        <v>0</v>
      </c>
      <c r="I30" s="15"/>
      <c r="K30" s="92" t="s">
        <v>24</v>
      </c>
      <c r="L30" s="93"/>
      <c r="M30" s="16">
        <v>3</v>
      </c>
      <c r="N30" s="17">
        <v>89</v>
      </c>
      <c r="O30" s="18">
        <v>52</v>
      </c>
      <c r="P30" s="18">
        <v>0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45</v>
      </c>
      <c r="F31" s="23">
        <v>1</v>
      </c>
      <c r="G31" s="24">
        <f>IF(AND(ISBLANK(D31),ISBLANK(E31)),"",D31+E31)</f>
        <v>132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82</v>
      </c>
      <c r="O31" s="23">
        <v>27</v>
      </c>
      <c r="P31" s="23">
        <v>2</v>
      </c>
      <c r="Q31" s="24">
        <f>IF(AND(ISBLANK(N31),ISBLANK(O31)),"",N31+O31)</f>
        <v>109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21861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150</v>
      </c>
      <c r="F32" s="28">
        <f>IF(ISNUMBER($G32),SUM(F28:F31),"")</f>
        <v>7</v>
      </c>
      <c r="G32" s="29">
        <f>IF(SUM($G28:$G31)+SUM($Q28:$Q31)&gt;0,SUM(G28:G31),"")</f>
        <v>515</v>
      </c>
      <c r="H32" s="27">
        <f>IF(ISNUMBER($G32),SUM(H28:H31),"")</f>
        <v>1</v>
      </c>
      <c r="I32" s="99"/>
      <c r="K32" s="96">
        <v>18062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177</v>
      </c>
      <c r="P32" s="28">
        <f>IF(ISNUMBER($G32),SUM(P28:P31),"")</f>
        <v>3</v>
      </c>
      <c r="Q32" s="29">
        <f>IF(SUM($G28:$G31)+SUM($Q28:$Q31)&gt;0,SUM(Q28:Q31),"")</f>
        <v>531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91</v>
      </c>
      <c r="E33" s="12">
        <v>52</v>
      </c>
      <c r="F33" s="12">
        <v>1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85</v>
      </c>
      <c r="O33" s="12">
        <v>45</v>
      </c>
      <c r="P33" s="12">
        <v>0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36</v>
      </c>
      <c r="F34" s="18">
        <v>0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45</v>
      </c>
      <c r="P34" s="18">
        <v>0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102</v>
      </c>
      <c r="E35" s="18">
        <v>54</v>
      </c>
      <c r="F35" s="18">
        <v>0</v>
      </c>
      <c r="G35" s="19">
        <f>IF(AND(ISBLANK(D35),ISBLANK(E35)),"",D35+E35)</f>
        <v>156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93</v>
      </c>
      <c r="O35" s="18">
        <v>35</v>
      </c>
      <c r="P35" s="18">
        <v>1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79</v>
      </c>
      <c r="E36" s="23">
        <v>45</v>
      </c>
      <c r="F36" s="23">
        <v>1</v>
      </c>
      <c r="G36" s="24">
        <f>IF(AND(ISBLANK(D36),ISBLANK(E36)),"",D36+E36)</f>
        <v>124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48</v>
      </c>
      <c r="P36" s="23">
        <v>0</v>
      </c>
      <c r="Q36" s="24">
        <f>IF(AND(ISBLANK(N36),ISBLANK(O36)),"",N36+O36)</f>
        <v>141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187</v>
      </c>
      <c r="F37" s="28">
        <f>IF(ISNUMBER($G37),SUM(F33:F36),"")</f>
        <v>2</v>
      </c>
      <c r="G37" s="29">
        <f>IF(SUM($G33:$G36)+SUM($Q33:$Q36)&gt;0,SUM(G33:G36),"")</f>
        <v>549</v>
      </c>
      <c r="H37" s="27">
        <f>IF(ISNUMBER($G37),SUM(H33:H36),"")</f>
        <v>2</v>
      </c>
      <c r="I37" s="99"/>
      <c r="K37" s="96">
        <v>20954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173</v>
      </c>
      <c r="P37" s="28">
        <f>IF(ISNUMBER($G37),SUM(P33:P36),"")</f>
        <v>1</v>
      </c>
      <c r="Q37" s="29">
        <f>IF(SUM($G33:$G36)+SUM($Q33:$Q36)&gt;0,SUM(Q33:Q36),"")</f>
        <v>547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2178</v>
      </c>
      <c r="E39" s="34">
        <f>IF(ISNUMBER($G39),SUM(E12,E17,E22,E27,E32,E37),"")</f>
        <v>1069</v>
      </c>
      <c r="F39" s="34">
        <f>IF(ISNUMBER($G39),SUM(F12,F17,F22,F27,F32,F37),"")</f>
        <v>30</v>
      </c>
      <c r="G39" s="35">
        <f>IF(SUM($G$8:$G$37)+SUM($Q$8:$Q$37)&gt;0,SUM(G12,G17,G22,G27,G32,G37),"")</f>
        <v>3247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2201</v>
      </c>
      <c r="O39" s="34">
        <f>IF(ISNUMBER($G39),SUM(O12,O17,O22,O27,O32,O37),"")</f>
        <v>1045</v>
      </c>
      <c r="P39" s="34">
        <f>IF(ISNUMBER($G39),SUM(P12,P17,P22,P27,P32,P37),"")</f>
        <v>33</v>
      </c>
      <c r="Q39" s="35">
        <f>IF(SUM($G$8:$G$37)+SUM($Q$8:$Q$37)&gt;0,SUM(Q12,Q17,Q22,Q27,Q32,Q37),"")</f>
        <v>3246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5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VKK Vsetín  – TJ Sokol Vracov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18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0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67</v>
      </c>
      <c r="C66" s="78" t="s">
        <v>68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2021-11-06T18:37:03Z</dcterms:modified>
</cp:coreProperties>
</file>